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S:\ANA\Aglomeracija Laško\10 Korigirani predračuni za razpis 8.2022\Korekcije 8.2022\Sklop D\"/>
    </mc:Choice>
  </mc:AlternateContent>
  <xr:revisionPtr revIDLastSave="0" documentId="13_ncr:1_{E1331942-3C9C-46EB-972E-DD8E26DF9F9A}" xr6:coauthVersionLast="47" xr6:coauthVersionMax="47" xr10:uidLastSave="{00000000-0000-0000-0000-000000000000}"/>
  <bookViews>
    <workbookView xWindow="-110" yWindow="-110" windowWidth="38620" windowHeight="21220" activeTab="1" xr2:uid="{00000000-000D-0000-FFFF-FFFF00000000}"/>
  </bookViews>
  <sheets>
    <sheet name="00 Rekapitulacija" sheetId="6" r:id="rId1"/>
    <sheet name="01 Zemeljska dela" sheetId="1" r:id="rId2"/>
    <sheet name="02 betonska dela" sheetId="2" r:id="rId3"/>
    <sheet name="03 železokrivska dela" sheetId="3" r:id="rId4"/>
    <sheet name="04 tesarska dela opaži" sheetId="4" r:id="rId5"/>
    <sheet name="05 Ostale storitve" sheetId="5" r:id="rId6"/>
  </sheets>
  <definedNames>
    <definedName name="_xlnm.Print_Area" localSheetId="0">'00 Rekapitulacija'!$A$1:$E$29</definedName>
    <definedName name="_xlnm.Print_Area" localSheetId="1">'01 Zemeljska dela'!$D$8:$K$16</definedName>
    <definedName name="_xlnm.Print_Area" localSheetId="2">'02 betonska dela'!$D$8:$K$22</definedName>
    <definedName name="_xlnm.Print_Area" localSheetId="3">'03 železokrivska dela'!$D$8:$K$19</definedName>
    <definedName name="_xlnm.Print_Area" localSheetId="4">'04 tesarska dela opaži'!$D$8:$K$26</definedName>
    <definedName name="_xlnm.Print_Area" localSheetId="5">'05 Ostale storitve'!$D$8:$K$16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1" i="5" l="1"/>
  <c r="K12" i="5"/>
  <c r="K13" i="5"/>
  <c r="K14" i="5"/>
  <c r="K15" i="5"/>
  <c r="K16" i="5"/>
  <c r="K10" i="5"/>
  <c r="K11" i="4"/>
  <c r="K12" i="4"/>
  <c r="K13" i="4"/>
  <c r="K14" i="4"/>
  <c r="K15" i="4"/>
  <c r="K16" i="4"/>
  <c r="K17" i="4"/>
  <c r="K18" i="4"/>
  <c r="K19" i="4"/>
  <c r="K20" i="4"/>
  <c r="K21" i="4"/>
  <c r="K22" i="4"/>
  <c r="K23" i="4"/>
  <c r="K24" i="4"/>
  <c r="K25" i="4"/>
  <c r="K26" i="4"/>
  <c r="K10" i="4"/>
  <c r="K11" i="3"/>
  <c r="K12" i="3"/>
  <c r="K13" i="3"/>
  <c r="K14" i="3"/>
  <c r="K15" i="3"/>
  <c r="K16" i="3"/>
  <c r="K17" i="3"/>
  <c r="K18" i="3"/>
  <c r="K19" i="3"/>
  <c r="K10" i="3"/>
  <c r="K11" i="2"/>
  <c r="K12" i="2"/>
  <c r="K13" i="2"/>
  <c r="K14" i="2"/>
  <c r="K15" i="2"/>
  <c r="K16" i="2"/>
  <c r="K17" i="2"/>
  <c r="K18" i="2"/>
  <c r="K19" i="2"/>
  <c r="K20" i="2"/>
  <c r="K21" i="2"/>
  <c r="K22" i="2"/>
  <c r="K10" i="2"/>
  <c r="K11" i="1"/>
  <c r="K12" i="1"/>
  <c r="K13" i="1"/>
  <c r="K14" i="1"/>
  <c r="K15" i="1"/>
  <c r="K16" i="1"/>
  <c r="K10" i="1"/>
  <c r="C15" i="6"/>
  <c r="D14" i="6"/>
  <c r="D13" i="6"/>
  <c r="D12" i="6"/>
  <c r="D11" i="6"/>
  <c r="D10" i="6"/>
  <c r="F16" i="5"/>
  <c r="F15" i="5"/>
  <c r="F14" i="5"/>
  <c r="C14" i="6"/>
  <c r="C13" i="6"/>
  <c r="C12" i="6"/>
  <c r="C11" i="6"/>
  <c r="A11" i="6"/>
  <c r="A12" i="6" s="1"/>
  <c r="A13" i="6" s="1"/>
  <c r="A14" i="6" s="1"/>
  <c r="A15" i="6" s="1"/>
  <c r="C10" i="6"/>
  <c r="F13" i="5"/>
  <c r="F12" i="5"/>
  <c r="F11" i="5"/>
  <c r="F10" i="5"/>
  <c r="D10" i="5"/>
  <c r="D11" i="5" s="1"/>
  <c r="D12" i="5" s="1"/>
  <c r="D13" i="5" s="1"/>
  <c r="D14" i="5" s="1"/>
  <c r="D15" i="5" s="1"/>
  <c r="D16" i="5" s="1"/>
  <c r="F26" i="4"/>
  <c r="K8" i="5" l="1"/>
  <c r="E14" i="6" s="1"/>
  <c r="K8" i="4"/>
  <c r="E13" i="6" s="1"/>
  <c r="K8" i="3"/>
  <c r="E12" i="6" s="1"/>
  <c r="K8" i="2"/>
  <c r="E11" i="6" s="1"/>
  <c r="K8" i="1"/>
  <c r="E10" i="6" s="1"/>
  <c r="E15" i="6" l="1"/>
  <c r="E8" i="6" s="1"/>
  <c r="F25" i="4"/>
  <c r="F19" i="3" l="1"/>
  <c r="F18" i="3"/>
  <c r="F22" i="2"/>
  <c r="F24" i="4"/>
  <c r="F23" i="4" l="1"/>
  <c r="F22" i="4"/>
  <c r="F21" i="2"/>
  <c r="F21" i="4"/>
  <c r="F20" i="4"/>
  <c r="F19" i="4"/>
  <c r="F18" i="4"/>
  <c r="F17" i="4"/>
  <c r="F16" i="4"/>
  <c r="F15" i="4"/>
  <c r="F14" i="4"/>
  <c r="F11" i="4"/>
  <c r="F12" i="4"/>
  <c r="F13" i="4"/>
  <c r="F10" i="4"/>
  <c r="D10" i="4"/>
  <c r="D11" i="4" s="1"/>
  <c r="D12" i="4" s="1"/>
  <c r="D13" i="4" s="1"/>
  <c r="D14" i="4" s="1"/>
  <c r="D15" i="4" s="1"/>
  <c r="D16" i="4" s="1"/>
  <c r="D17" i="4" s="1"/>
  <c r="D18" i="4" s="1"/>
  <c r="D19" i="4" s="1"/>
  <c r="D20" i="4" s="1"/>
  <c r="D21" i="4" s="1"/>
  <c r="D22" i="4" s="1"/>
  <c r="D23" i="4" s="1"/>
  <c r="D24" i="4" s="1"/>
  <c r="D25" i="4" s="1"/>
  <c r="D26" i="4" s="1"/>
  <c r="F16" i="1"/>
  <c r="F17" i="3" l="1"/>
  <c r="F16" i="3"/>
  <c r="F15" i="3"/>
  <c r="F14" i="3"/>
  <c r="F13" i="3"/>
  <c r="F12" i="3"/>
  <c r="F10" i="2"/>
  <c r="F11" i="3"/>
  <c r="F10" i="3"/>
  <c r="D10" i="3"/>
  <c r="D11" i="3" s="1"/>
  <c r="D12" i="3" s="1"/>
  <c r="D13" i="3" s="1"/>
  <c r="D14" i="3" s="1"/>
  <c r="D15" i="3" s="1"/>
  <c r="D16" i="3" s="1"/>
  <c r="D17" i="3" s="1"/>
  <c r="D18" i="3" s="1"/>
  <c r="D19" i="3" s="1"/>
  <c r="F20" i="2"/>
  <c r="F15" i="1"/>
  <c r="F14" i="1"/>
  <c r="F13" i="1"/>
  <c r="F17" i="2" l="1"/>
  <c r="F18" i="2"/>
  <c r="F19" i="2"/>
  <c r="F16" i="2"/>
  <c r="F15" i="2"/>
  <c r="F14" i="2"/>
  <c r="F13" i="2"/>
  <c r="F12" i="2"/>
  <c r="F11" i="2"/>
  <c r="D11" i="2"/>
  <c r="D12" i="2" s="1"/>
  <c r="D13" i="2" s="1"/>
  <c r="D14" i="2" s="1"/>
  <c r="D15" i="2" s="1"/>
  <c r="D16" i="2" s="1"/>
  <c r="D17" i="2" s="1"/>
  <c r="D18" i="2" s="1"/>
  <c r="D19" i="2" s="1"/>
  <c r="D20" i="2" s="1"/>
  <c r="D21" i="2" s="1"/>
  <c r="D22" i="2" s="1"/>
  <c r="F12" i="1"/>
  <c r="F11" i="1"/>
  <c r="F10" i="1"/>
  <c r="D11" i="1"/>
  <c r="D12" i="1" s="1"/>
  <c r="D13" i="1" s="1"/>
  <c r="D14" i="1" s="1"/>
  <c r="D15" i="1" s="1"/>
  <c r="D16" i="1" s="1"/>
</calcChain>
</file>

<file path=xl/sharedStrings.xml><?xml version="1.0" encoding="utf-8"?>
<sst xmlns="http://schemas.openxmlformats.org/spreadsheetml/2006/main" count="184" uniqueCount="73">
  <si>
    <t>.</t>
  </si>
  <si>
    <t>m</t>
  </si>
  <si>
    <r>
      <t>m</t>
    </r>
    <r>
      <rPr>
        <vertAlign val="superscript"/>
        <sz val="11"/>
        <color theme="1"/>
        <rFont val="Calibri"/>
        <family val="2"/>
        <charset val="238"/>
        <scheme val="minor"/>
      </rPr>
      <t>3</t>
    </r>
  </si>
  <si>
    <t>Betonska dela</t>
  </si>
  <si>
    <t>Dobava in vgradnja konstrukcijskega betona v temeljno ploščo in zidove objekta. Beton tlačne trdnosti C25/30 ter razreda XC2/XA1.</t>
  </si>
  <si>
    <t>Dobava in vgradnja konstrukcijskega betona v krovno ploščo objekta tlačne trdnosti C25/30 ter razreda XC2/XF1.</t>
  </si>
  <si>
    <t>Dobava in vgradnja podložnega betona pod temelji objekta za izravnavo intaktne površine. Beton kvalitete C16/20, X0.</t>
  </si>
  <si>
    <t>Dobava in vgradnja oblikovnega betona v bazenu tlačne trdnosti 30/37, razreda XC2/XA1/XM1. Večje površine enakomernega naklona.</t>
  </si>
  <si>
    <t xml:space="preserve">Dobava in vgradnja betona v pilote gradbene jame tlačne trdnosti C25/30 XC1. </t>
  </si>
  <si>
    <t xml:space="preserve">Dobava in vgradnja betona v povezovalno gredo gradbene jame tlačne trdnosti C25/30 XC1. </t>
  </si>
  <si>
    <t>Dobava in vgradnja betona, kot slepi opaž med piloti gradbene jame. Beton tlačne trdnosti C16/20 X0.</t>
  </si>
  <si>
    <t>Strojni ročni izkop zemljne III. kategorije, odvoz na deponijo oziroma zbiralnico surovin.</t>
  </si>
  <si>
    <t xml:space="preserve">Strojno ročni izkop zemljine III. Kategorije, deponiranje na gradbišču za ponovno uporabo pri zasipu gradbene jame.  </t>
  </si>
  <si>
    <t xml:space="preserve">Strojni izkop zemljine III. kategorije vrtin za  pilote premera 40 cm ter dolžine do 7m do trde hribinske podlage odvoz na deponijo oziroma zbiralnico surovin. </t>
  </si>
  <si>
    <t>Zasutje gradbene jame z izkopanim materialom. Zasutje se izvaja po slojih debeline do 40 cm s sprotnim komprimiranjem.</t>
  </si>
  <si>
    <t xml:space="preserve">Dobava in vgradnja peska 0-8 za posteljico in obsip cevi na mestu vtokov in iztokov v bazen. </t>
  </si>
  <si>
    <r>
      <t>m</t>
    </r>
    <r>
      <rPr>
        <vertAlign val="superscript"/>
        <sz val="11"/>
        <color theme="1"/>
        <rFont val="Calibri"/>
        <family val="2"/>
        <charset val="238"/>
        <scheme val="minor"/>
      </rPr>
      <t>2</t>
    </r>
  </si>
  <si>
    <t xml:space="preserve">Metličenje vidnih betonskih površin na betonskih pokrovih ter na robovih INOX pokrovov. Pri slednjem se upošteva celotna površina robu ter pokrova. </t>
  </si>
  <si>
    <t>Železokrivska dela</t>
  </si>
  <si>
    <t>kg</t>
  </si>
  <si>
    <t>Dobava in vgradnja armarturnih mrež Q283 v meste med piloti. Armartura S500.</t>
  </si>
  <si>
    <t>Dobava in ravnih in krivljenih armarturnih palic v stene bazena. Armartura kvalitete S500.</t>
  </si>
  <si>
    <t>Dobava in vgradnja armarturnih mrež tipa Q283, Q385 ter Q503 v plošče bazena. Mreže so kvalitete S500.</t>
  </si>
  <si>
    <t>Dobava in vgradnja ravne in krivljene rebraste armarture v plošče bazena. Armartura kvalitete S500.</t>
  </si>
  <si>
    <t>Dobava in vgradnja armarturnih mrež tipa Q283, Q384 ter Q503 v stene bazena. Mreže kvalitete S500.</t>
  </si>
  <si>
    <t>kos</t>
  </si>
  <si>
    <t>Zemeljska in z njimi povezana dela</t>
  </si>
  <si>
    <t>Dobava in vgraditev ravne in krivljene rebraste armarture v povezovalno gredo gradbene jame. Armartura kvalitete S500.</t>
  </si>
  <si>
    <t xml:space="preserve">Dobava in vgraditev ravne in krivljene rebraste armarture v AB pilote. Armartura kvalitete S500. Armarturni koši so delno vezani, delno varjeni. </t>
  </si>
  <si>
    <t>Tesarska dela opaži</t>
  </si>
  <si>
    <t>Izposoja, montaža, demontaža in odvoz dvostranskega opaža povezovalnega nosilca pilotov. Opaž se postavlja na tleh, pred izkopom druge faze gradbene jame. Greda je širine 50 ter višine 40 cm. Postavka mora zajeti ves droben pritrdilni in oporni material ter ves gradbeni les potreben za izdelavo opaža.</t>
  </si>
  <si>
    <t xml:space="preserve">Izposoja, montaža, demontaža in odvoz enostranskega opaža, namenjenega za zalivanje praznega prostora med piloti. Opaž višine do 3 m. Postavka mora zajemati ves droben pritrdilni material, podpiranje ter gradbeni les potreben za njegovo izdelavo. </t>
  </si>
  <si>
    <t xml:space="preserve">Izposoja, montaža, demontaža in odvoz enostranskega opaža, namenjenega za zalivanje praznega prostora med piloti. Opaž višine do 4 m. Postavka mora zajemati ves droben pritrdilni material, podpiranje ter gradbeni les potreben za njegovo izdelavo. </t>
  </si>
  <si>
    <t xml:space="preserve">Izposoja, montaža, demontaža in odvoz enostranskega linijskega opaža temeljne plošče višine do 35 cm. Postavka mora zajemati ves droben pritrdilni material, podpiranje ter gradbeni les potreben za njegovo izdelavo. </t>
  </si>
  <si>
    <t xml:space="preserve">Montaža in demontaža enostranskega opaža sten višine do 3m na mestih pilotov. Uporabi se isti opaž, kot je bil uporabljen za betoniranje vmesnih prostorov med piloti. Postavka mora zajemati ves droben pritrdilni material, podpiranje ter gradbeni les potreben za njegovo izdelavo. </t>
  </si>
  <si>
    <t xml:space="preserve">Montaža in demontaža enostranskega opaža sten višine do 4m na mestih pilotov. Uporabi se isti opaž, kot je bil uporabljen za betoniranje vmesnih prostorov med piloti. Postavka mora zajemati ves droben pritrdilni material, podpiranje ter gradbeni les potreben za njegovo izdelavo. </t>
  </si>
  <si>
    <t xml:space="preserve">Izposoja, montaža, demontaža in odvoz dvostranskega opaža sten debeline 30 cm. Opaž višine do 5 m. Postavka mora zajemati ves droben pritrdilni material, podpiranje ter gradbeni les potreben za njegovo izdelavo. </t>
  </si>
  <si>
    <t xml:space="preserve">Izposoja, montaža, demontaža in odvoz enostranskega opaža krovne plošče s podpiranjem do višine 350 cm.  Postavka mora zajemati ves droben pritrdilni material, podpiranje ter gradbeni les potreben za njegovo izdelavo. </t>
  </si>
  <si>
    <t xml:space="preserve">Izposoja, montaža, demontaža in odvoz enostranskega opaža krovne plošče s podpiranjem do višine 500 cm.  Postavka mora zajemati ves droben pritrdilni material, podpiranje ter gradbeni les potreben za njegovo izdelavo. </t>
  </si>
  <si>
    <t xml:space="preserve">Izposoja, montaža, demontaža in odvoz enostranskega opaža roba krovne plošče debeline 35 cm. Postavka mora zajemati ves droben pritrdilni material, podpiranje ter gradbeni les potreben za njegovo izdelavo. </t>
  </si>
  <si>
    <t xml:space="preserve">Izposoja, montaža, demontaža in odvoz opaža betonske plošče namenjene pokrovu odprtine. Izdelati je potrebno 6 enakih plošč okvirnih tlorisnih dimenzij 240 x 115 cm. Predvideno je, da se elementi izdelajo v enem opažu. </t>
  </si>
  <si>
    <t>komp</t>
  </si>
  <si>
    <t xml:space="preserve">Oblikovanje polkrožnih prelivnih robov na stenah debeline 25 cm. </t>
  </si>
  <si>
    <t xml:space="preserve">Izposoja, montaža, demontaža in odvoz enostranskega opaža notranje manjše plošče s podpiranjem. Plošča okvirne širine 130 cm ter višine 30 cm, na višini od 0 do 100 cm.  Postavka mora zajemati ves droben pritrdilni material, podpiranje ter gradbeni les potreben za njegovo izdelavo. </t>
  </si>
  <si>
    <t xml:space="preserve">Obdelava ali izdelava opažev na mestih prebojev, vtočne in iztočne cevi ter prezračevanje. </t>
  </si>
  <si>
    <t xml:space="preserve">Lepljenje polistirena debeline 1 cm na betonsko podlago za izdelavo dilatacij med oblikovnim in konstrukcijskim betonom. </t>
  </si>
  <si>
    <t>Dobava in vgradnja pločevinastega tesnilnega traku na stiku plošče  in stene.</t>
  </si>
  <si>
    <t>Dobava in vgradnja samonabrekajočega tesnilnega traku na mestih vtočnih in iztočnih cevi.</t>
  </si>
  <si>
    <t xml:space="preserve">m </t>
  </si>
  <si>
    <t xml:space="preserve">Izposoja, montaža, demontaža in odvoz enostranskega ali dvostranskega opaža betonskih robov višine do 40 cm. Robovi odprtin v krovni plošči, zaključki podložnih betonov na temeljni plošči. Postavka mora zajemati ves droben pritrdilni material, podpiranje ter gradbeni les potreben za njegovo izdelavo. </t>
  </si>
  <si>
    <t>Dobava in namestitev trikotnih letev za posneto obrobo opaža. Letve 2,5/2,5.</t>
  </si>
  <si>
    <t>Strojno izsekavanje betona pilotov na primerno višino za izvedbo povezovalne grede. Odvoz materiala na deponijo oziroma zbiralnico surovin. Piloti premera 40 cm, predvidena dolžina izsekavanja 25 cm.</t>
  </si>
  <si>
    <t>Dobava in vgradnja oblikovnega betona v bazenu tlačne trdnosti 30/37, razreda XC2/XA2/XM2. Manjše površine krivuljno oblikovane - mulde.</t>
  </si>
  <si>
    <t>Dobava in vgradnja betona v zunanje betonske površine tlačne trdnosti C30/37, razreda XD1/XF3/XM3, zrnavosti agregata 0/16. Robovi odprtin - okoli pokrovov.</t>
  </si>
  <si>
    <t>Dobava in vgradnja betona v betonske pokrovne plošče tlačnega razreda C30/37 XD1/XF3/XM3. Plošče odprtin.</t>
  </si>
  <si>
    <t xml:space="preserve">Izposoja, montaža, demontaža in odvoz štiristranega opaža nosilca debeline 30 cm. Postavka mora zajemati ves droben pritrdilni material, podpiranje ter gradbeni les potreben za njegovo izdelavo. </t>
  </si>
  <si>
    <t xml:space="preserve">Izposoja, montaža, demontaža in odvoz dvostranskega opaža notranjih sten debeline 25cm. Manjše stene različnih višin. Postavka mora zajemati ves droben pritrdilni material, podpiranje ter gradbeni les potreben za njegovo izdelavo. </t>
  </si>
  <si>
    <t>Ostale storitve</t>
  </si>
  <si>
    <t>Pregled gradbene jame s strani geologa, potrditev uporabljenih geomehanskih podatkov ter njihova potrditev z vpisom v gradbeni dnevnik.</t>
  </si>
  <si>
    <t>Zakoličba osi pilotov ter premaknitev točk izven gradbene jame.</t>
  </si>
  <si>
    <t xml:space="preserve">Projektantski nadzor konstrukcije bazena. </t>
  </si>
  <si>
    <t>h</t>
  </si>
  <si>
    <t>Projektantski nadzor gradbene jame.</t>
  </si>
  <si>
    <t>Rekapitulacija</t>
  </si>
  <si>
    <t>Manjša nepredvidena dela, ki niso zajeta v popisih ter osnova za analizo cene neopredeljenih postavk. VKV</t>
  </si>
  <si>
    <t>Manjša nepredvidena dela, ki niso zajeta v popisih ter osnova za analizo cene neopredeljenih postavk. PKV</t>
  </si>
  <si>
    <t>Manjša nepredvidena dela, ki niso zajeta v popisih ter osnova za analizo cene neopredeljenih postavk. NKV</t>
  </si>
  <si>
    <t>Nepredvideno 5% investicije</t>
  </si>
  <si>
    <t>Ročno niveliranje gradbene jame na mestu betonske plošče. Deponiranje materiala na robu gradbene jame.</t>
  </si>
  <si>
    <t>Dobava in vgradnja sider v ab pilote za sidranje vmesnega betona. Sidra bodo premera 12 mm in dolžine 30 cm sidrana brez malte v AB telo pilota v globino 10 cm z vrtanjem lukenj premera 13 mm.</t>
  </si>
  <si>
    <t>C2) Gradbene konstrukcije</t>
  </si>
  <si>
    <t>vpisati v skupno rekapitulacijo podsklopa C, postavka C2</t>
  </si>
  <si>
    <t>POPIS DEL - SKLOP D: SMJ, Lahomšek, desni breg-1.3 sklop DESNI BREG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</si>
</sst>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charset val="238"/>
      <scheme val="minor"/>
    </font>
    <font>
      <b/>
      <sz val="11"/>
      <color theme="1"/>
      <name val="Calibri"/>
      <family val="2"/>
      <charset val="238"/>
      <scheme val="minor"/>
    </font>
    <font>
      <vertAlign val="superscript"/>
      <sz val="11"/>
      <color theme="1"/>
      <name val="Calibri"/>
      <family val="2"/>
      <charset val="238"/>
      <scheme val="minor"/>
    </font>
    <font>
      <sz val="8"/>
      <name val="Calibri"/>
      <family val="2"/>
      <charset val="238"/>
      <scheme val="minor"/>
    </font>
    <font>
      <b/>
      <u/>
      <sz val="12"/>
      <name val="Calibri"/>
      <family val="2"/>
      <charset val="238"/>
      <scheme val="minor"/>
    </font>
    <font>
      <b/>
      <sz val="14"/>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0" fillId="0" borderId="0" xfId="0" applyAlignment="1">
      <alignment wrapText="1"/>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xf>
    <xf numFmtId="0" fontId="0" fillId="0" borderId="0" xfId="0" applyAlignment="1">
      <alignment vertical="top"/>
    </xf>
    <xf numFmtId="0" fontId="0" fillId="0" borderId="0" xfId="0" applyAlignment="1">
      <alignment horizontal="center" vertical="top"/>
    </xf>
    <xf numFmtId="0" fontId="1" fillId="0" borderId="0" xfId="0" applyFont="1" applyAlignment="1"/>
    <xf numFmtId="164" fontId="0" fillId="0" borderId="0" xfId="0" applyNumberFormat="1"/>
    <xf numFmtId="0" fontId="0" fillId="0" borderId="0" xfId="0" applyAlignment="1">
      <alignment horizontal="left" vertical="top"/>
    </xf>
    <xf numFmtId="2" fontId="0" fillId="0" borderId="0" xfId="0" applyNumberFormat="1"/>
    <xf numFmtId="2" fontId="1" fillId="0" borderId="0" xfId="0" applyNumberFormat="1" applyFont="1"/>
    <xf numFmtId="164" fontId="1" fillId="0" borderId="0" xfId="0" applyNumberFormat="1" applyFont="1"/>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164" fontId="0" fillId="0" borderId="0" xfId="0" applyNumberFormat="1" applyAlignment="1">
      <alignment vertical="center"/>
    </xf>
    <xf numFmtId="49" fontId="5" fillId="0" borderId="1" xfId="0" applyNumberFormat="1" applyFont="1" applyFill="1" applyBorder="1" applyAlignment="1">
      <alignment horizontal="center"/>
    </xf>
    <xf numFmtId="164" fontId="0" fillId="0" borderId="0" xfId="0" applyNumberFormat="1" applyFont="1"/>
    <xf numFmtId="2" fontId="0" fillId="3" borderId="0" xfId="0" applyNumberFormat="1" applyFill="1"/>
    <xf numFmtId="164" fontId="0" fillId="3" borderId="0" xfId="0" applyNumberFormat="1" applyFill="1"/>
    <xf numFmtId="164" fontId="0" fillId="0" borderId="0" xfId="0" applyNumberFormat="1" applyFill="1"/>
    <xf numFmtId="0" fontId="4" fillId="2" borderId="0"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view="pageBreakPreview" zoomScaleNormal="100" zoomScaleSheetLayoutView="100" workbookViewId="0">
      <selection activeCell="E8" sqref="E8"/>
    </sheetView>
  </sheetViews>
  <sheetFormatPr defaultRowHeight="14.5" x14ac:dyDescent="0.35"/>
  <cols>
    <col min="1" max="1" width="9.1796875" style="6"/>
    <col min="2" max="2" width="2" style="7" customWidth="1"/>
    <col min="3" max="3" width="2.453125" style="10" customWidth="1"/>
    <col min="4" max="4" width="35.26953125" style="2" customWidth="1"/>
    <col min="5" max="5" width="20" style="9" customWidth="1"/>
    <col min="6" max="6" width="9.1796875" style="9"/>
  </cols>
  <sheetData>
    <row r="1" spans="1:6" ht="29.25" customHeight="1" x14ac:dyDescent="0.35">
      <c r="A1" s="24" t="s">
        <v>72</v>
      </c>
      <c r="B1" s="24"/>
      <c r="C1" s="24"/>
      <c r="D1" s="24"/>
      <c r="E1" s="24"/>
    </row>
    <row r="5" spans="1:6" ht="18" x14ac:dyDescent="0.4">
      <c r="D5" s="19" t="s">
        <v>70</v>
      </c>
    </row>
    <row r="8" spans="1:6" s="1" customFormat="1" x14ac:dyDescent="0.35">
      <c r="A8" s="3">
        <v>0</v>
      </c>
      <c r="B8" s="4" t="s">
        <v>0</v>
      </c>
      <c r="C8" s="5">
        <v>0</v>
      </c>
      <c r="D8" s="8" t="s">
        <v>63</v>
      </c>
      <c r="E8" s="13">
        <f>SUM(E10:E15)</f>
        <v>0</v>
      </c>
      <c r="F8" s="20" t="s">
        <v>71</v>
      </c>
    </row>
    <row r="10" spans="1:6" s="14" customFormat="1" x14ac:dyDescent="0.35">
      <c r="A10" s="14">
        <v>1</v>
      </c>
      <c r="B10" s="15" t="s">
        <v>0</v>
      </c>
      <c r="C10" s="16">
        <f t="shared" ref="C10:C15" si="0">$C$8</f>
        <v>0</v>
      </c>
      <c r="D10" s="17" t="str">
        <f>'01 Zemeljska dela'!G8</f>
        <v>Zemeljska in z njimi povezana dela</v>
      </c>
      <c r="E10" s="18">
        <f>'01 Zemeljska dela'!K8</f>
        <v>0</v>
      </c>
      <c r="F10" s="18"/>
    </row>
    <row r="11" spans="1:6" s="14" customFormat="1" x14ac:dyDescent="0.35">
      <c r="A11" s="14">
        <f t="shared" ref="A11:A15" si="1">A10+1</f>
        <v>2</v>
      </c>
      <c r="B11" s="15" t="s">
        <v>0</v>
      </c>
      <c r="C11" s="16">
        <f t="shared" si="0"/>
        <v>0</v>
      </c>
      <c r="D11" s="17" t="str">
        <f>'02 betonska dela'!G8</f>
        <v>Betonska dela</v>
      </c>
      <c r="E11" s="18">
        <f>'02 betonska dela'!K8</f>
        <v>0</v>
      </c>
      <c r="F11" s="18"/>
    </row>
    <row r="12" spans="1:6" s="14" customFormat="1" x14ac:dyDescent="0.35">
      <c r="A12" s="14">
        <f t="shared" si="1"/>
        <v>3</v>
      </c>
      <c r="B12" s="15" t="s">
        <v>0</v>
      </c>
      <c r="C12" s="16">
        <f t="shared" si="0"/>
        <v>0</v>
      </c>
      <c r="D12" s="17" t="str">
        <f>'03 železokrivska dela'!G8</f>
        <v>Železokrivska dela</v>
      </c>
      <c r="E12" s="18">
        <f>'03 železokrivska dela'!K8</f>
        <v>0</v>
      </c>
      <c r="F12" s="18"/>
    </row>
    <row r="13" spans="1:6" s="14" customFormat="1" x14ac:dyDescent="0.35">
      <c r="A13" s="14">
        <f t="shared" si="1"/>
        <v>4</v>
      </c>
      <c r="B13" s="15" t="s">
        <v>0</v>
      </c>
      <c r="C13" s="16">
        <f t="shared" si="0"/>
        <v>0</v>
      </c>
      <c r="D13" s="17" t="str">
        <f>'04 tesarska dela opaži'!G8</f>
        <v>Tesarska dela opaži</v>
      </c>
      <c r="E13" s="18">
        <f>'04 tesarska dela opaži'!K8</f>
        <v>0</v>
      </c>
      <c r="F13" s="18"/>
    </row>
    <row r="14" spans="1:6" s="14" customFormat="1" x14ac:dyDescent="0.35">
      <c r="A14" s="14">
        <f t="shared" si="1"/>
        <v>5</v>
      </c>
      <c r="B14" s="15" t="s">
        <v>0</v>
      </c>
      <c r="C14" s="16">
        <f t="shared" si="0"/>
        <v>0</v>
      </c>
      <c r="D14" s="17" t="str">
        <f>'05 Ostale storitve'!G8</f>
        <v>Ostale storitve</v>
      </c>
      <c r="E14" s="18">
        <f>'05 Ostale storitve'!K8</f>
        <v>0</v>
      </c>
      <c r="F14" s="18"/>
    </row>
    <row r="15" spans="1:6" x14ac:dyDescent="0.35">
      <c r="A15" s="14">
        <f t="shared" si="1"/>
        <v>6</v>
      </c>
      <c r="B15" s="15" t="s">
        <v>0</v>
      </c>
      <c r="C15" s="16">
        <f t="shared" si="0"/>
        <v>0</v>
      </c>
      <c r="D15" s="2" t="s">
        <v>67</v>
      </c>
      <c r="E15" s="9">
        <f>SUM(E10:E14)*0.05</f>
        <v>0</v>
      </c>
    </row>
  </sheetData>
  <mergeCells count="1">
    <mergeCell ref="A1:E1"/>
  </mergeCells>
  <pageMargins left="0.7" right="0.7" top="0.75" bottom="0.75" header="0.3" footer="0.3"/>
  <pageSetup paperSize="9" scale="9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8:K16"/>
  <sheetViews>
    <sheetView tabSelected="1" view="pageBreakPreview" zoomScaleNormal="100" zoomScaleSheetLayoutView="100" workbookViewId="0">
      <selection activeCell="M10" sqref="M10"/>
    </sheetView>
  </sheetViews>
  <sheetFormatPr defaultRowHeight="14.5" x14ac:dyDescent="0.35"/>
  <cols>
    <col min="4" max="4" width="9.1796875" style="6"/>
    <col min="5" max="5" width="2" style="7" customWidth="1"/>
    <col min="6" max="6" width="2.453125" style="10" customWidth="1"/>
    <col min="7" max="7" width="35.26953125" style="2" customWidth="1"/>
    <col min="9" max="11" width="9.1796875" style="11"/>
  </cols>
  <sheetData>
    <row r="8" spans="4:11" s="1" customFormat="1" x14ac:dyDescent="0.35">
      <c r="D8" s="3">
        <v>0</v>
      </c>
      <c r="E8" s="4" t="s">
        <v>0</v>
      </c>
      <c r="F8" s="5">
        <v>1</v>
      </c>
      <c r="G8" s="8" t="s">
        <v>26</v>
      </c>
      <c r="I8" s="12"/>
      <c r="J8" s="12"/>
      <c r="K8" s="12">
        <f>SUM(K10:K16)</f>
        <v>0</v>
      </c>
    </row>
    <row r="10" spans="4:11" ht="43.5" x14ac:dyDescent="0.35">
      <c r="D10" s="6">
        <v>1</v>
      </c>
      <c r="E10" s="7" t="s">
        <v>0</v>
      </c>
      <c r="F10" s="10">
        <f t="shared" ref="F10:F16" si="0">$F$8</f>
        <v>1</v>
      </c>
      <c r="G10" s="2" t="s">
        <v>11</v>
      </c>
      <c r="H10" t="s">
        <v>2</v>
      </c>
      <c r="I10" s="11">
        <v>718</v>
      </c>
      <c r="J10" s="21">
        <v>0</v>
      </c>
      <c r="K10" s="11">
        <f>I10*J10</f>
        <v>0</v>
      </c>
    </row>
    <row r="11" spans="4:11" ht="58" x14ac:dyDescent="0.35">
      <c r="D11" s="6">
        <f t="shared" ref="D11:D16" si="1">D10+1</f>
        <v>2</v>
      </c>
      <c r="E11" s="7" t="s">
        <v>0</v>
      </c>
      <c r="F11" s="10">
        <f t="shared" si="0"/>
        <v>1</v>
      </c>
      <c r="G11" s="2" t="s">
        <v>12</v>
      </c>
      <c r="H11" t="s">
        <v>2</v>
      </c>
      <c r="I11" s="11">
        <v>405</v>
      </c>
      <c r="J11" s="21">
        <v>0</v>
      </c>
      <c r="K11" s="11">
        <f t="shared" ref="K11:K16" si="2">I11*J11</f>
        <v>0</v>
      </c>
    </row>
    <row r="12" spans="4:11" ht="58" x14ac:dyDescent="0.35">
      <c r="D12" s="6">
        <f t="shared" si="1"/>
        <v>3</v>
      </c>
      <c r="E12" s="7" t="s">
        <v>0</v>
      </c>
      <c r="F12" s="10">
        <f t="shared" si="0"/>
        <v>1</v>
      </c>
      <c r="G12" s="2" t="s">
        <v>13</v>
      </c>
      <c r="H12" t="s">
        <v>2</v>
      </c>
      <c r="I12" s="11">
        <v>40</v>
      </c>
      <c r="J12" s="21">
        <v>0</v>
      </c>
      <c r="K12" s="11">
        <f t="shared" si="2"/>
        <v>0</v>
      </c>
    </row>
    <row r="13" spans="4:11" ht="58" x14ac:dyDescent="0.35">
      <c r="D13" s="6">
        <f t="shared" si="1"/>
        <v>4</v>
      </c>
      <c r="E13" s="7" t="s">
        <v>0</v>
      </c>
      <c r="F13" s="10">
        <f t="shared" si="0"/>
        <v>1</v>
      </c>
      <c r="G13" s="2" t="s">
        <v>14</v>
      </c>
      <c r="H13" t="s">
        <v>2</v>
      </c>
      <c r="I13" s="11">
        <v>405</v>
      </c>
      <c r="J13" s="21">
        <v>0</v>
      </c>
      <c r="K13" s="11">
        <f t="shared" si="2"/>
        <v>0</v>
      </c>
    </row>
    <row r="14" spans="4:11" ht="43.5" x14ac:dyDescent="0.35">
      <c r="D14" s="6">
        <f t="shared" si="1"/>
        <v>5</v>
      </c>
      <c r="E14" s="7" t="s">
        <v>0</v>
      </c>
      <c r="F14" s="10">
        <f t="shared" si="0"/>
        <v>1</v>
      </c>
      <c r="G14" s="2" t="s">
        <v>15</v>
      </c>
      <c r="H14" t="s">
        <v>2</v>
      </c>
      <c r="I14" s="11">
        <v>4</v>
      </c>
      <c r="J14" s="21">
        <v>0</v>
      </c>
      <c r="K14" s="11">
        <f t="shared" si="2"/>
        <v>0</v>
      </c>
    </row>
    <row r="15" spans="4:11" ht="43.5" x14ac:dyDescent="0.35">
      <c r="D15" s="6">
        <f t="shared" si="1"/>
        <v>6</v>
      </c>
      <c r="E15" s="7" t="s">
        <v>0</v>
      </c>
      <c r="F15" s="10">
        <f t="shared" si="0"/>
        <v>1</v>
      </c>
      <c r="G15" s="2" t="s">
        <v>68</v>
      </c>
      <c r="H15" t="s">
        <v>16</v>
      </c>
      <c r="I15" s="11">
        <v>142</v>
      </c>
      <c r="J15" s="21">
        <v>0</v>
      </c>
      <c r="K15" s="11">
        <f t="shared" si="2"/>
        <v>0</v>
      </c>
    </row>
    <row r="16" spans="4:11" ht="92.25" customHeight="1" x14ac:dyDescent="0.35">
      <c r="D16" s="6">
        <f t="shared" si="1"/>
        <v>7</v>
      </c>
      <c r="E16" s="7" t="s">
        <v>0</v>
      </c>
      <c r="F16" s="10">
        <f t="shared" si="0"/>
        <v>1</v>
      </c>
      <c r="G16" s="2" t="s">
        <v>51</v>
      </c>
      <c r="H16" t="s">
        <v>25</v>
      </c>
      <c r="I16" s="11">
        <v>50</v>
      </c>
      <c r="J16" s="21">
        <v>0</v>
      </c>
      <c r="K16" s="11">
        <f t="shared" si="2"/>
        <v>0</v>
      </c>
    </row>
  </sheetData>
  <phoneticPr fontId="3"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8:K22"/>
  <sheetViews>
    <sheetView view="pageBreakPreview" zoomScaleNormal="100" zoomScaleSheetLayoutView="100" workbookViewId="0">
      <selection activeCell="A8" sqref="A8:XFD8"/>
    </sheetView>
  </sheetViews>
  <sheetFormatPr defaultRowHeight="14.5" x14ac:dyDescent="0.35"/>
  <cols>
    <col min="4" max="4" width="9.1796875" style="6"/>
    <col min="5" max="5" width="2" style="7" customWidth="1"/>
    <col min="6" max="6" width="2.453125" style="10" customWidth="1"/>
    <col min="7" max="7" width="35.26953125" style="2" customWidth="1"/>
    <col min="9" max="9" width="9.1796875" style="11"/>
    <col min="10" max="10" width="9.1796875" style="9"/>
    <col min="11" max="11" width="12.7265625" style="9" customWidth="1"/>
  </cols>
  <sheetData>
    <row r="8" spans="4:11" s="1" customFormat="1" x14ac:dyDescent="0.35">
      <c r="D8" s="3">
        <v>0</v>
      </c>
      <c r="E8" s="4" t="s">
        <v>0</v>
      </c>
      <c r="F8" s="5">
        <v>2</v>
      </c>
      <c r="G8" s="8" t="s">
        <v>3</v>
      </c>
      <c r="I8" s="12"/>
      <c r="J8" s="13"/>
      <c r="K8" s="13">
        <f>SUM(K10:K22)</f>
        <v>0</v>
      </c>
    </row>
    <row r="10" spans="4:11" ht="58" x14ac:dyDescent="0.35">
      <c r="D10" s="6">
        <v>1</v>
      </c>
      <c r="E10" s="7" t="s">
        <v>0</v>
      </c>
      <c r="F10" s="10">
        <f t="shared" ref="F10:F15" si="0">$F$8</f>
        <v>2</v>
      </c>
      <c r="G10" s="2" t="s">
        <v>6</v>
      </c>
      <c r="H10" t="s">
        <v>2</v>
      </c>
      <c r="I10" s="11">
        <v>10</v>
      </c>
      <c r="J10" s="22">
        <v>0</v>
      </c>
      <c r="K10" s="9">
        <f>J10*I10</f>
        <v>0</v>
      </c>
    </row>
    <row r="11" spans="4:11" ht="58" x14ac:dyDescent="0.35">
      <c r="D11" s="6">
        <f>D10+1</f>
        <v>2</v>
      </c>
      <c r="E11" s="7" t="s">
        <v>0</v>
      </c>
      <c r="F11" s="10">
        <f t="shared" si="0"/>
        <v>2</v>
      </c>
      <c r="G11" s="2" t="s">
        <v>4</v>
      </c>
      <c r="H11" t="s">
        <v>2</v>
      </c>
      <c r="I11" s="11">
        <v>117.69</v>
      </c>
      <c r="J11" s="22">
        <v>0</v>
      </c>
      <c r="K11" s="9">
        <f t="shared" ref="K11:K22" si="1">J11*I11</f>
        <v>0</v>
      </c>
    </row>
    <row r="12" spans="4:11" ht="43.5" x14ac:dyDescent="0.35">
      <c r="D12" s="6">
        <f>D11+1</f>
        <v>3</v>
      </c>
      <c r="E12" s="7" t="s">
        <v>0</v>
      </c>
      <c r="F12" s="10">
        <f t="shared" si="0"/>
        <v>2</v>
      </c>
      <c r="G12" s="2" t="s">
        <v>5</v>
      </c>
      <c r="H12" t="s">
        <v>2</v>
      </c>
      <c r="I12" s="11">
        <v>37.82</v>
      </c>
      <c r="J12" s="22">
        <v>0</v>
      </c>
      <c r="K12" s="9">
        <f t="shared" si="1"/>
        <v>0</v>
      </c>
    </row>
    <row r="13" spans="4:11" ht="46.5" customHeight="1" x14ac:dyDescent="0.35">
      <c r="D13" s="6">
        <f>D12+1</f>
        <v>4</v>
      </c>
      <c r="E13" s="7" t="s">
        <v>0</v>
      </c>
      <c r="F13" s="10">
        <f t="shared" si="0"/>
        <v>2</v>
      </c>
      <c r="G13" s="2" t="s">
        <v>54</v>
      </c>
      <c r="H13" t="s">
        <v>2</v>
      </c>
      <c r="I13" s="11">
        <v>3.51</v>
      </c>
      <c r="J13" s="22">
        <v>0</v>
      </c>
      <c r="K13" s="9">
        <f t="shared" si="1"/>
        <v>0</v>
      </c>
    </row>
    <row r="14" spans="4:11" ht="72.5" x14ac:dyDescent="0.35">
      <c r="D14" s="6">
        <f>D13+1</f>
        <v>5</v>
      </c>
      <c r="E14" s="7" t="s">
        <v>0</v>
      </c>
      <c r="F14" s="10">
        <f t="shared" si="0"/>
        <v>2</v>
      </c>
      <c r="G14" s="2" t="s">
        <v>53</v>
      </c>
      <c r="H14" t="s">
        <v>2</v>
      </c>
      <c r="I14" s="11">
        <v>1.8</v>
      </c>
      <c r="J14" s="22">
        <v>0</v>
      </c>
      <c r="K14" s="9">
        <f t="shared" si="1"/>
        <v>0</v>
      </c>
    </row>
    <row r="15" spans="4:11" ht="43.5" x14ac:dyDescent="0.35">
      <c r="D15" s="6">
        <f>D14+1</f>
        <v>6</v>
      </c>
      <c r="E15" s="7" t="s">
        <v>0</v>
      </c>
      <c r="F15" s="10">
        <f t="shared" si="0"/>
        <v>2</v>
      </c>
      <c r="G15" s="2" t="s">
        <v>8</v>
      </c>
      <c r="H15" t="s">
        <v>2</v>
      </c>
      <c r="I15" s="11">
        <v>40</v>
      </c>
      <c r="J15" s="22">
        <v>0</v>
      </c>
      <c r="K15" s="9">
        <f t="shared" si="1"/>
        <v>0</v>
      </c>
    </row>
    <row r="16" spans="4:11" ht="43.5" x14ac:dyDescent="0.35">
      <c r="D16" s="6">
        <f t="shared" ref="D16" si="2">D15+1</f>
        <v>7</v>
      </c>
      <c r="E16" s="7" t="s">
        <v>0</v>
      </c>
      <c r="F16" s="10">
        <f t="shared" ref="F16:F22" si="3">$F$8</f>
        <v>2</v>
      </c>
      <c r="G16" s="2" t="s">
        <v>9</v>
      </c>
      <c r="H16" t="s">
        <v>2</v>
      </c>
      <c r="I16" s="11">
        <v>8.1999999999999993</v>
      </c>
      <c r="J16" s="22">
        <v>0</v>
      </c>
      <c r="K16" s="9">
        <f t="shared" si="1"/>
        <v>0</v>
      </c>
    </row>
    <row r="17" spans="4:11" ht="43.5" x14ac:dyDescent="0.35">
      <c r="D17" s="6">
        <f t="shared" ref="D17:D19" si="4">D16+1</f>
        <v>8</v>
      </c>
      <c r="E17" s="7" t="s">
        <v>0</v>
      </c>
      <c r="F17" s="10">
        <f t="shared" si="3"/>
        <v>2</v>
      </c>
      <c r="G17" s="2" t="s">
        <v>10</v>
      </c>
      <c r="H17" t="s">
        <v>2</v>
      </c>
      <c r="I17" s="11">
        <v>15</v>
      </c>
      <c r="J17" s="22">
        <v>0</v>
      </c>
      <c r="K17" s="9">
        <f t="shared" si="1"/>
        <v>0</v>
      </c>
    </row>
    <row r="18" spans="4:11" ht="58" x14ac:dyDescent="0.35">
      <c r="D18" s="6">
        <f t="shared" si="4"/>
        <v>9</v>
      </c>
      <c r="E18" s="7" t="s">
        <v>0</v>
      </c>
      <c r="F18" s="10">
        <f t="shared" si="3"/>
        <v>2</v>
      </c>
      <c r="G18" s="2" t="s">
        <v>7</v>
      </c>
      <c r="H18" t="s">
        <v>2</v>
      </c>
      <c r="I18" s="11">
        <v>16.149999999999999</v>
      </c>
      <c r="J18" s="22">
        <v>0</v>
      </c>
      <c r="K18" s="9">
        <f t="shared" si="1"/>
        <v>0</v>
      </c>
    </row>
    <row r="19" spans="4:11" ht="60" customHeight="1" x14ac:dyDescent="0.35">
      <c r="D19" s="6">
        <f t="shared" si="4"/>
        <v>10</v>
      </c>
      <c r="E19" s="7" t="s">
        <v>0</v>
      </c>
      <c r="F19" s="10">
        <f t="shared" si="3"/>
        <v>2</v>
      </c>
      <c r="G19" s="2" t="s">
        <v>52</v>
      </c>
      <c r="H19" t="s">
        <v>2</v>
      </c>
      <c r="I19" s="11">
        <v>4.4000000000000004</v>
      </c>
      <c r="J19" s="22">
        <v>0</v>
      </c>
      <c r="K19" s="9">
        <f t="shared" si="1"/>
        <v>0</v>
      </c>
    </row>
    <row r="20" spans="4:11" ht="58" x14ac:dyDescent="0.35">
      <c r="D20" s="6">
        <f t="shared" ref="D20" si="5">D19+1</f>
        <v>11</v>
      </c>
      <c r="E20" s="7" t="s">
        <v>0</v>
      </c>
      <c r="F20" s="10">
        <f t="shared" si="3"/>
        <v>2</v>
      </c>
      <c r="G20" s="2" t="s">
        <v>17</v>
      </c>
      <c r="H20" t="s">
        <v>1</v>
      </c>
      <c r="I20" s="11">
        <v>21.63</v>
      </c>
      <c r="J20" s="22">
        <v>0</v>
      </c>
      <c r="K20" s="9">
        <f t="shared" si="1"/>
        <v>0</v>
      </c>
    </row>
    <row r="21" spans="4:11" ht="29" x14ac:dyDescent="0.35">
      <c r="D21" s="6">
        <f t="shared" ref="D21" si="6">D20+1</f>
        <v>12</v>
      </c>
      <c r="E21" s="7" t="s">
        <v>0</v>
      </c>
      <c r="F21" s="10">
        <f t="shared" si="3"/>
        <v>2</v>
      </c>
      <c r="G21" s="2" t="s">
        <v>42</v>
      </c>
      <c r="H21" t="s">
        <v>1</v>
      </c>
      <c r="I21" s="11">
        <v>20.62</v>
      </c>
      <c r="J21" s="22">
        <v>0</v>
      </c>
      <c r="K21" s="9">
        <f t="shared" si="1"/>
        <v>0</v>
      </c>
    </row>
    <row r="22" spans="4:11" ht="58" x14ac:dyDescent="0.35">
      <c r="D22" s="6">
        <f t="shared" ref="D22" si="7">D21+1</f>
        <v>13</v>
      </c>
      <c r="E22" s="7" t="s">
        <v>0</v>
      </c>
      <c r="F22" s="10">
        <f t="shared" si="3"/>
        <v>2</v>
      </c>
      <c r="G22" s="2" t="s">
        <v>45</v>
      </c>
      <c r="H22" t="s">
        <v>16</v>
      </c>
      <c r="I22" s="11">
        <v>117.15</v>
      </c>
      <c r="J22" s="22">
        <v>0</v>
      </c>
      <c r="K22" s="9">
        <f t="shared" si="1"/>
        <v>0</v>
      </c>
    </row>
  </sheetData>
  <phoneticPr fontId="3" type="noConversion"/>
  <pageMargins left="0.7" right="0.7" top="0.75" bottom="0.75" header="0.3" footer="0.3"/>
  <pageSetup paperSize="9" scale="98"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8:K20"/>
  <sheetViews>
    <sheetView view="pageBreakPreview" zoomScaleNormal="100" zoomScaleSheetLayoutView="100" workbookViewId="0">
      <selection activeCell="A8" sqref="A8:XFD8"/>
    </sheetView>
  </sheetViews>
  <sheetFormatPr defaultRowHeight="14.5" x14ac:dyDescent="0.35"/>
  <cols>
    <col min="4" max="4" width="9.1796875" style="6"/>
    <col min="5" max="5" width="2" style="7" customWidth="1"/>
    <col min="6" max="6" width="2.453125" style="10" customWidth="1"/>
    <col min="7" max="7" width="35.26953125" style="2" customWidth="1"/>
    <col min="9" max="9" width="9.1796875" style="11"/>
    <col min="10" max="10" width="9.1796875" style="9"/>
    <col min="11" max="11" width="12.1796875" style="9" customWidth="1"/>
  </cols>
  <sheetData>
    <row r="8" spans="4:11" s="1" customFormat="1" x14ac:dyDescent="0.35">
      <c r="D8" s="3">
        <v>0</v>
      </c>
      <c r="E8" s="4" t="s">
        <v>0</v>
      </c>
      <c r="F8" s="5">
        <v>3</v>
      </c>
      <c r="G8" s="8" t="s">
        <v>18</v>
      </c>
      <c r="I8" s="12"/>
      <c r="J8" s="13"/>
      <c r="K8" s="13">
        <f>SUM(K10:K19)</f>
        <v>0</v>
      </c>
    </row>
    <row r="10" spans="4:11" ht="58" x14ac:dyDescent="0.35">
      <c r="D10" s="6">
        <f>D8+1</f>
        <v>1</v>
      </c>
      <c r="E10" s="7" t="s">
        <v>0</v>
      </c>
      <c r="F10" s="10">
        <f>F8</f>
        <v>3</v>
      </c>
      <c r="G10" s="2" t="s">
        <v>28</v>
      </c>
      <c r="H10" t="s">
        <v>19</v>
      </c>
      <c r="I10" s="11">
        <v>5151.5</v>
      </c>
      <c r="J10" s="22">
        <v>0</v>
      </c>
      <c r="K10" s="9">
        <f>I10*J10</f>
        <v>0</v>
      </c>
    </row>
    <row r="11" spans="4:11" ht="58" x14ac:dyDescent="0.35">
      <c r="D11" s="6">
        <f t="shared" ref="D11:D19" si="0">D10+1</f>
        <v>2</v>
      </c>
      <c r="E11" s="7" t="s">
        <v>0</v>
      </c>
      <c r="F11" s="10">
        <f t="shared" ref="F11:F19" si="1">$F$8</f>
        <v>3</v>
      </c>
      <c r="G11" s="2" t="s">
        <v>27</v>
      </c>
      <c r="H11" t="s">
        <v>19</v>
      </c>
      <c r="I11" s="11">
        <v>1230</v>
      </c>
      <c r="J11" s="22">
        <v>0</v>
      </c>
      <c r="K11" s="9">
        <f t="shared" ref="K11:K19" si="2">I11*J11</f>
        <v>0</v>
      </c>
    </row>
    <row r="12" spans="4:11" ht="43.5" x14ac:dyDescent="0.35">
      <c r="D12" s="6">
        <f t="shared" si="0"/>
        <v>3</v>
      </c>
      <c r="E12" s="7" t="s">
        <v>0</v>
      </c>
      <c r="F12" s="10">
        <f t="shared" si="1"/>
        <v>3</v>
      </c>
      <c r="G12" s="2" t="s">
        <v>20</v>
      </c>
      <c r="H12" t="s">
        <v>19</v>
      </c>
      <c r="I12" s="11">
        <v>295.89999999999998</v>
      </c>
      <c r="J12" s="22">
        <v>0</v>
      </c>
      <c r="K12" s="9">
        <f t="shared" si="2"/>
        <v>0</v>
      </c>
    </row>
    <row r="13" spans="4:11" ht="59.25" customHeight="1" x14ac:dyDescent="0.35">
      <c r="D13" s="6">
        <f t="shared" si="0"/>
        <v>4</v>
      </c>
      <c r="E13" s="7" t="s">
        <v>0</v>
      </c>
      <c r="F13" s="10">
        <f t="shared" si="1"/>
        <v>3</v>
      </c>
      <c r="G13" s="2" t="s">
        <v>69</v>
      </c>
      <c r="H13" t="s">
        <v>25</v>
      </c>
      <c r="I13" s="11">
        <v>200</v>
      </c>
      <c r="J13" s="22">
        <v>0</v>
      </c>
      <c r="K13" s="9">
        <f t="shared" si="2"/>
        <v>0</v>
      </c>
    </row>
    <row r="14" spans="4:11" ht="43.5" x14ac:dyDescent="0.35">
      <c r="D14" s="6">
        <f t="shared" si="0"/>
        <v>5</v>
      </c>
      <c r="E14" s="7" t="s">
        <v>0</v>
      </c>
      <c r="F14" s="10">
        <f t="shared" si="1"/>
        <v>3</v>
      </c>
      <c r="G14" s="2" t="s">
        <v>23</v>
      </c>
      <c r="H14" t="s">
        <v>19</v>
      </c>
      <c r="I14" s="11">
        <v>7766.27</v>
      </c>
      <c r="J14" s="22">
        <v>0</v>
      </c>
      <c r="K14" s="9">
        <f t="shared" si="2"/>
        <v>0</v>
      </c>
    </row>
    <row r="15" spans="4:11" ht="43.5" x14ac:dyDescent="0.35">
      <c r="D15" s="6">
        <f t="shared" si="0"/>
        <v>6</v>
      </c>
      <c r="E15" s="7" t="s">
        <v>0</v>
      </c>
      <c r="F15" s="10">
        <f t="shared" si="1"/>
        <v>3</v>
      </c>
      <c r="G15" s="2" t="s">
        <v>22</v>
      </c>
      <c r="H15" t="s">
        <v>19</v>
      </c>
      <c r="I15" s="11">
        <v>3759.13</v>
      </c>
      <c r="J15" s="22">
        <v>0</v>
      </c>
      <c r="K15" s="9">
        <f t="shared" si="2"/>
        <v>0</v>
      </c>
    </row>
    <row r="16" spans="4:11" ht="43.5" x14ac:dyDescent="0.35">
      <c r="D16" s="6">
        <f t="shared" si="0"/>
        <v>7</v>
      </c>
      <c r="E16" s="7" t="s">
        <v>0</v>
      </c>
      <c r="F16" s="10">
        <f t="shared" si="1"/>
        <v>3</v>
      </c>
      <c r="G16" s="2" t="s">
        <v>21</v>
      </c>
      <c r="H16" t="s">
        <v>19</v>
      </c>
      <c r="I16" s="11">
        <v>3209.2</v>
      </c>
      <c r="J16" s="22">
        <v>0</v>
      </c>
      <c r="K16" s="9">
        <f t="shared" si="2"/>
        <v>0</v>
      </c>
    </row>
    <row r="17" spans="4:11" ht="43.5" x14ac:dyDescent="0.35">
      <c r="D17" s="6">
        <f t="shared" si="0"/>
        <v>8</v>
      </c>
      <c r="E17" s="7" t="s">
        <v>0</v>
      </c>
      <c r="F17" s="10">
        <f t="shared" si="1"/>
        <v>3</v>
      </c>
      <c r="G17" s="2" t="s">
        <v>24</v>
      </c>
      <c r="H17" t="s">
        <v>19</v>
      </c>
      <c r="I17" s="11">
        <v>3420.21</v>
      </c>
      <c r="J17" s="22">
        <v>0</v>
      </c>
      <c r="K17" s="9">
        <f t="shared" si="2"/>
        <v>0</v>
      </c>
    </row>
    <row r="18" spans="4:11" ht="29" x14ac:dyDescent="0.35">
      <c r="D18" s="6">
        <f t="shared" si="0"/>
        <v>9</v>
      </c>
      <c r="E18" s="7" t="s">
        <v>0</v>
      </c>
      <c r="F18" s="10">
        <f t="shared" si="1"/>
        <v>3</v>
      </c>
      <c r="G18" s="2" t="s">
        <v>46</v>
      </c>
      <c r="H18" t="s">
        <v>1</v>
      </c>
      <c r="I18" s="11">
        <v>58</v>
      </c>
      <c r="J18" s="22">
        <v>0</v>
      </c>
      <c r="K18" s="9">
        <f t="shared" si="2"/>
        <v>0</v>
      </c>
    </row>
    <row r="19" spans="4:11" ht="43.5" x14ac:dyDescent="0.35">
      <c r="D19" s="6">
        <f t="shared" si="0"/>
        <v>10</v>
      </c>
      <c r="E19" s="7" t="s">
        <v>0</v>
      </c>
      <c r="F19" s="10">
        <f t="shared" si="1"/>
        <v>3</v>
      </c>
      <c r="G19" s="2" t="s">
        <v>47</v>
      </c>
      <c r="H19" t="s">
        <v>48</v>
      </c>
      <c r="I19" s="11">
        <v>7.5</v>
      </c>
      <c r="J19" s="22">
        <v>0</v>
      </c>
      <c r="K19" s="9">
        <f t="shared" si="2"/>
        <v>0</v>
      </c>
    </row>
    <row r="20" spans="4:11" x14ac:dyDescent="0.35">
      <c r="J20" s="22"/>
    </row>
  </sheetData>
  <pageMargins left="0.7" right="0.7" top="0.75" bottom="0.75" header="0.3" footer="0.3"/>
  <pageSetup paperSize="9" scale="9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D8:P26"/>
  <sheetViews>
    <sheetView view="pageBreakPreview" zoomScaleNormal="100" zoomScaleSheetLayoutView="100" workbookViewId="0">
      <selection activeCell="I21" sqref="I21"/>
    </sheetView>
  </sheetViews>
  <sheetFormatPr defaultRowHeight="14.5" x14ac:dyDescent="0.35"/>
  <cols>
    <col min="4" max="4" width="9.1796875" style="6"/>
    <col min="5" max="5" width="2" style="7" customWidth="1"/>
    <col min="6" max="6" width="2.453125" style="10" customWidth="1"/>
    <col min="7" max="7" width="35.26953125" style="2" customWidth="1"/>
    <col min="9" max="9" width="9.1796875" style="11"/>
    <col min="10" max="10" width="9.1796875" style="9"/>
    <col min="11" max="11" width="11.453125" style="9" customWidth="1"/>
  </cols>
  <sheetData>
    <row r="8" spans="4:12" s="1" customFormat="1" x14ac:dyDescent="0.35">
      <c r="D8" s="3">
        <v>0</v>
      </c>
      <c r="E8" s="4" t="s">
        <v>0</v>
      </c>
      <c r="F8" s="5">
        <v>4</v>
      </c>
      <c r="G8" s="8" t="s">
        <v>29</v>
      </c>
      <c r="I8" s="12"/>
      <c r="J8" s="13"/>
      <c r="K8" s="13">
        <f>SUM(K10:K26)</f>
        <v>0</v>
      </c>
    </row>
    <row r="10" spans="4:12" ht="116" x14ac:dyDescent="0.35">
      <c r="D10" s="6">
        <f>D8+1</f>
        <v>1</v>
      </c>
      <c r="E10" s="7" t="s">
        <v>0</v>
      </c>
      <c r="F10" s="10">
        <f>$F$8</f>
        <v>4</v>
      </c>
      <c r="G10" s="2" t="s">
        <v>30</v>
      </c>
      <c r="H10" t="s">
        <v>16</v>
      </c>
      <c r="I10" s="11">
        <v>33.6</v>
      </c>
      <c r="J10" s="22">
        <v>0</v>
      </c>
      <c r="K10" s="9">
        <f>I10*J10</f>
        <v>0</v>
      </c>
    </row>
    <row r="11" spans="4:12" ht="102.75" customHeight="1" x14ac:dyDescent="0.35">
      <c r="D11" s="6">
        <f t="shared" ref="D11:D24" si="0">D10+1</f>
        <v>2</v>
      </c>
      <c r="E11" s="7" t="s">
        <v>0</v>
      </c>
      <c r="F11" s="10">
        <f t="shared" ref="F11:F26" si="1">$F$8</f>
        <v>4</v>
      </c>
      <c r="G11" s="2" t="s">
        <v>31</v>
      </c>
      <c r="H11" t="s">
        <v>16</v>
      </c>
      <c r="I11" s="11">
        <v>45</v>
      </c>
      <c r="J11" s="22">
        <v>0</v>
      </c>
      <c r="K11" s="9">
        <f t="shared" ref="K11:K26" si="2">I11*J11</f>
        <v>0</v>
      </c>
    </row>
    <row r="12" spans="4:12" ht="103.5" customHeight="1" x14ac:dyDescent="0.35">
      <c r="D12" s="6">
        <f t="shared" si="0"/>
        <v>3</v>
      </c>
      <c r="E12" s="7" t="s">
        <v>0</v>
      </c>
      <c r="F12" s="10">
        <f t="shared" si="1"/>
        <v>4</v>
      </c>
      <c r="G12" s="2" t="s">
        <v>32</v>
      </c>
      <c r="H12" t="s">
        <v>16</v>
      </c>
      <c r="I12" s="11">
        <v>27.4</v>
      </c>
      <c r="J12" s="22">
        <v>0</v>
      </c>
      <c r="K12" s="9">
        <f t="shared" si="2"/>
        <v>0</v>
      </c>
    </row>
    <row r="13" spans="4:12" ht="87" x14ac:dyDescent="0.35">
      <c r="D13" s="6">
        <f t="shared" si="0"/>
        <v>4</v>
      </c>
      <c r="E13" s="7" t="s">
        <v>0</v>
      </c>
      <c r="F13" s="10">
        <f t="shared" si="1"/>
        <v>4</v>
      </c>
      <c r="G13" s="2" t="s">
        <v>33</v>
      </c>
      <c r="H13" t="s">
        <v>1</v>
      </c>
      <c r="I13" s="11">
        <v>29.8</v>
      </c>
      <c r="J13" s="22">
        <v>0</v>
      </c>
      <c r="K13" s="9">
        <f t="shared" si="2"/>
        <v>0</v>
      </c>
    </row>
    <row r="14" spans="4:12" ht="116" x14ac:dyDescent="0.35">
      <c r="D14" s="6">
        <f t="shared" si="0"/>
        <v>5</v>
      </c>
      <c r="E14" s="7" t="s">
        <v>0</v>
      </c>
      <c r="F14" s="10">
        <f t="shared" si="1"/>
        <v>4</v>
      </c>
      <c r="G14" s="2" t="s">
        <v>34</v>
      </c>
      <c r="H14" t="s">
        <v>16</v>
      </c>
      <c r="I14" s="11">
        <v>38.5</v>
      </c>
      <c r="J14" s="22">
        <v>0</v>
      </c>
      <c r="K14" s="9">
        <f t="shared" si="2"/>
        <v>0</v>
      </c>
    </row>
    <row r="15" spans="4:12" ht="116" x14ac:dyDescent="0.35">
      <c r="D15" s="6">
        <f t="shared" si="0"/>
        <v>6</v>
      </c>
      <c r="E15" s="7" t="s">
        <v>0</v>
      </c>
      <c r="F15" s="10">
        <f t="shared" si="1"/>
        <v>4</v>
      </c>
      <c r="G15" s="2" t="s">
        <v>35</v>
      </c>
      <c r="H15" t="s">
        <v>16</v>
      </c>
      <c r="I15" s="11">
        <v>27.4</v>
      </c>
      <c r="J15" s="22">
        <v>0</v>
      </c>
      <c r="K15" s="9">
        <f t="shared" si="2"/>
        <v>0</v>
      </c>
      <c r="L15" s="11"/>
    </row>
    <row r="16" spans="4:12" ht="89.25" customHeight="1" x14ac:dyDescent="0.35">
      <c r="D16" s="6">
        <f t="shared" si="0"/>
        <v>7</v>
      </c>
      <c r="E16" s="7" t="s">
        <v>0</v>
      </c>
      <c r="F16" s="10">
        <f t="shared" si="1"/>
        <v>4</v>
      </c>
      <c r="G16" s="2" t="s">
        <v>36</v>
      </c>
      <c r="H16" t="s">
        <v>16</v>
      </c>
      <c r="I16" s="11">
        <v>322.87</v>
      </c>
      <c r="J16" s="22">
        <v>0</v>
      </c>
      <c r="K16" s="9">
        <f t="shared" si="2"/>
        <v>0</v>
      </c>
    </row>
    <row r="17" spans="4:16" ht="105" customHeight="1" x14ac:dyDescent="0.35">
      <c r="D17" s="6">
        <f t="shared" si="0"/>
        <v>8</v>
      </c>
      <c r="E17" s="7" t="s">
        <v>0</v>
      </c>
      <c r="F17" s="10">
        <f t="shared" si="1"/>
        <v>4</v>
      </c>
      <c r="G17" s="2" t="s">
        <v>37</v>
      </c>
      <c r="H17" t="s">
        <v>16</v>
      </c>
      <c r="I17" s="11">
        <v>77.209999999999994</v>
      </c>
      <c r="J17" s="22">
        <v>0</v>
      </c>
      <c r="K17" s="9">
        <f t="shared" si="2"/>
        <v>0</v>
      </c>
      <c r="N17" s="11"/>
    </row>
    <row r="18" spans="4:16" ht="87" x14ac:dyDescent="0.35">
      <c r="D18" s="6">
        <f t="shared" si="0"/>
        <v>9</v>
      </c>
      <c r="E18" s="7" t="s">
        <v>0</v>
      </c>
      <c r="F18" s="10">
        <f t="shared" si="1"/>
        <v>4</v>
      </c>
      <c r="G18" s="2" t="s">
        <v>38</v>
      </c>
      <c r="H18" t="s">
        <v>16</v>
      </c>
      <c r="I18" s="11">
        <v>25.16</v>
      </c>
      <c r="J18" s="22">
        <v>0</v>
      </c>
      <c r="K18" s="9">
        <f t="shared" si="2"/>
        <v>0</v>
      </c>
      <c r="P18" s="11"/>
    </row>
    <row r="19" spans="4:16" ht="88.5" customHeight="1" x14ac:dyDescent="0.35">
      <c r="D19" s="6">
        <f t="shared" si="0"/>
        <v>10</v>
      </c>
      <c r="E19" s="7" t="s">
        <v>0</v>
      </c>
      <c r="F19" s="10">
        <f t="shared" si="1"/>
        <v>4</v>
      </c>
      <c r="G19" s="2" t="s">
        <v>39</v>
      </c>
      <c r="H19" t="s">
        <v>1</v>
      </c>
      <c r="I19" s="11">
        <v>49.24</v>
      </c>
      <c r="J19" s="22">
        <v>0</v>
      </c>
      <c r="K19" s="9">
        <f t="shared" si="2"/>
        <v>0</v>
      </c>
      <c r="M19" s="11"/>
    </row>
    <row r="20" spans="4:16" ht="90.75" customHeight="1" x14ac:dyDescent="0.35">
      <c r="D20" s="6">
        <f t="shared" si="0"/>
        <v>11</v>
      </c>
      <c r="E20" s="7" t="s">
        <v>0</v>
      </c>
      <c r="F20" s="10">
        <f t="shared" si="1"/>
        <v>4</v>
      </c>
      <c r="G20" s="2" t="s">
        <v>40</v>
      </c>
      <c r="H20" t="s">
        <v>41</v>
      </c>
      <c r="I20" s="11">
        <v>1</v>
      </c>
      <c r="J20" s="22">
        <v>0</v>
      </c>
      <c r="K20" s="9">
        <f t="shared" si="2"/>
        <v>0</v>
      </c>
    </row>
    <row r="21" spans="4:16" ht="105" customHeight="1" x14ac:dyDescent="0.35">
      <c r="D21" s="6">
        <f t="shared" si="0"/>
        <v>12</v>
      </c>
      <c r="E21" s="7" t="s">
        <v>0</v>
      </c>
      <c r="F21" s="10">
        <f t="shared" si="1"/>
        <v>4</v>
      </c>
      <c r="G21" s="2" t="s">
        <v>56</v>
      </c>
      <c r="H21" t="s">
        <v>16</v>
      </c>
      <c r="I21" s="11">
        <v>52.28</v>
      </c>
      <c r="J21" s="22">
        <v>0</v>
      </c>
      <c r="K21" s="9">
        <f t="shared" si="2"/>
        <v>0</v>
      </c>
    </row>
    <row r="22" spans="4:16" ht="116" x14ac:dyDescent="0.35">
      <c r="D22" s="6">
        <f t="shared" si="0"/>
        <v>13</v>
      </c>
      <c r="E22" s="7" t="s">
        <v>0</v>
      </c>
      <c r="F22" s="10">
        <f t="shared" si="1"/>
        <v>4</v>
      </c>
      <c r="G22" s="2" t="s">
        <v>43</v>
      </c>
      <c r="H22" t="s">
        <v>41</v>
      </c>
      <c r="I22" s="11">
        <v>1</v>
      </c>
      <c r="J22" s="22">
        <v>0</v>
      </c>
      <c r="K22" s="9">
        <f t="shared" si="2"/>
        <v>0</v>
      </c>
    </row>
    <row r="23" spans="4:16" ht="43.5" x14ac:dyDescent="0.35">
      <c r="D23" s="6">
        <f t="shared" si="0"/>
        <v>14</v>
      </c>
      <c r="E23" s="7" t="s">
        <v>0</v>
      </c>
      <c r="F23" s="10">
        <f t="shared" si="1"/>
        <v>4</v>
      </c>
      <c r="G23" s="2" t="s">
        <v>44</v>
      </c>
      <c r="H23" t="s">
        <v>25</v>
      </c>
      <c r="I23" s="11">
        <v>5</v>
      </c>
      <c r="J23" s="22">
        <v>0</v>
      </c>
      <c r="K23" s="9">
        <f t="shared" si="2"/>
        <v>0</v>
      </c>
    </row>
    <row r="24" spans="4:16" ht="130.5" x14ac:dyDescent="0.35">
      <c r="D24" s="6">
        <f t="shared" si="0"/>
        <v>15</v>
      </c>
      <c r="E24" s="7" t="s">
        <v>0</v>
      </c>
      <c r="F24" s="10">
        <f t="shared" si="1"/>
        <v>4</v>
      </c>
      <c r="G24" s="2" t="s">
        <v>49</v>
      </c>
      <c r="H24" t="s">
        <v>1</v>
      </c>
      <c r="I24" s="11">
        <v>39.54</v>
      </c>
      <c r="J24" s="22">
        <v>0</v>
      </c>
      <c r="K24" s="9">
        <f t="shared" si="2"/>
        <v>0</v>
      </c>
    </row>
    <row r="25" spans="4:16" ht="30.75" customHeight="1" x14ac:dyDescent="0.35">
      <c r="D25" s="6">
        <f t="shared" ref="D25:D26" si="3">D24+1</f>
        <v>16</v>
      </c>
      <c r="E25" s="7" t="s">
        <v>0</v>
      </c>
      <c r="F25" s="10">
        <f t="shared" si="1"/>
        <v>4</v>
      </c>
      <c r="G25" s="2" t="s">
        <v>50</v>
      </c>
      <c r="H25" t="s">
        <v>1</v>
      </c>
      <c r="I25" s="11">
        <v>114.38</v>
      </c>
      <c r="J25" s="22">
        <v>0</v>
      </c>
      <c r="K25" s="9">
        <f t="shared" si="2"/>
        <v>0</v>
      </c>
    </row>
    <row r="26" spans="4:16" ht="87" x14ac:dyDescent="0.35">
      <c r="D26" s="6">
        <f t="shared" si="3"/>
        <v>17</v>
      </c>
      <c r="E26" s="7" t="s">
        <v>0</v>
      </c>
      <c r="F26" s="10">
        <f t="shared" si="1"/>
        <v>4</v>
      </c>
      <c r="G26" s="2" t="s">
        <v>55</v>
      </c>
      <c r="H26" t="s">
        <v>16</v>
      </c>
      <c r="I26" s="11">
        <v>8.5</v>
      </c>
      <c r="J26" s="22">
        <v>0</v>
      </c>
      <c r="K26" s="9">
        <f t="shared" si="2"/>
        <v>0</v>
      </c>
    </row>
  </sheetData>
  <pageMargins left="0.7" right="0.7" top="0.75" bottom="0.75" header="0.3" footer="0.3"/>
  <pageSetup paperSize="9" scale="9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D8:P19"/>
  <sheetViews>
    <sheetView view="pageBreakPreview" zoomScaleNormal="100" zoomScaleSheetLayoutView="100" workbookViewId="0">
      <selection activeCell="H16" sqref="H16"/>
    </sheetView>
  </sheetViews>
  <sheetFormatPr defaultRowHeight="14.5" x14ac:dyDescent="0.35"/>
  <cols>
    <col min="4" max="4" width="9.1796875" style="6"/>
    <col min="5" max="5" width="2" style="7" customWidth="1"/>
    <col min="6" max="6" width="2.453125" style="10" customWidth="1"/>
    <col min="7" max="7" width="35.26953125" style="2" customWidth="1"/>
    <col min="9" max="9" width="9.1796875" style="11"/>
    <col min="10" max="10" width="9.1796875" style="9"/>
    <col min="11" max="11" width="11.453125" style="9" customWidth="1"/>
  </cols>
  <sheetData>
    <row r="8" spans="4:12" s="1" customFormat="1" x14ac:dyDescent="0.35">
      <c r="D8" s="3">
        <v>0</v>
      </c>
      <c r="E8" s="4" t="s">
        <v>0</v>
      </c>
      <c r="F8" s="5">
        <v>5</v>
      </c>
      <c r="G8" s="8" t="s">
        <v>57</v>
      </c>
      <c r="I8" s="12"/>
      <c r="J8" s="13"/>
      <c r="K8" s="13">
        <f>SUM(K10:K20)</f>
        <v>0</v>
      </c>
    </row>
    <row r="10" spans="4:12" ht="60.75" customHeight="1" x14ac:dyDescent="0.35">
      <c r="D10" s="6">
        <f>D8+1</f>
        <v>1</v>
      </c>
      <c r="E10" s="7" t="s">
        <v>0</v>
      </c>
      <c r="F10" s="10">
        <f>$F$8</f>
        <v>5</v>
      </c>
      <c r="G10" s="2" t="s">
        <v>58</v>
      </c>
      <c r="H10" t="s">
        <v>41</v>
      </c>
      <c r="I10" s="11">
        <v>1</v>
      </c>
      <c r="J10" s="22">
        <v>0</v>
      </c>
      <c r="K10" s="9">
        <f>I10*J10</f>
        <v>0</v>
      </c>
    </row>
    <row r="11" spans="4:12" ht="29" x14ac:dyDescent="0.35">
      <c r="D11" s="6">
        <f t="shared" ref="D11:D16" si="0">D10+1</f>
        <v>2</v>
      </c>
      <c r="E11" s="7" t="s">
        <v>0</v>
      </c>
      <c r="F11" s="10">
        <f t="shared" ref="F11:F16" si="1">$F$8</f>
        <v>5</v>
      </c>
      <c r="G11" s="2" t="s">
        <v>59</v>
      </c>
      <c r="H11" t="s">
        <v>41</v>
      </c>
      <c r="I11" s="11">
        <v>1</v>
      </c>
      <c r="J11" s="22">
        <v>0</v>
      </c>
      <c r="K11" s="9">
        <f t="shared" ref="K11:K16" si="2">I11*J11</f>
        <v>0</v>
      </c>
    </row>
    <row r="12" spans="4:12" x14ac:dyDescent="0.35">
      <c r="D12" s="6">
        <f t="shared" si="0"/>
        <v>3</v>
      </c>
      <c r="E12" s="7" t="s">
        <v>0</v>
      </c>
      <c r="F12" s="10">
        <f t="shared" si="1"/>
        <v>5</v>
      </c>
      <c r="G12" s="2" t="s">
        <v>62</v>
      </c>
      <c r="H12" t="s">
        <v>61</v>
      </c>
      <c r="I12" s="11">
        <v>0</v>
      </c>
      <c r="J12" s="23">
        <v>0</v>
      </c>
      <c r="K12" s="9">
        <f t="shared" si="2"/>
        <v>0</v>
      </c>
    </row>
    <row r="13" spans="4:12" ht="29" x14ac:dyDescent="0.35">
      <c r="D13" s="6">
        <f t="shared" si="0"/>
        <v>4</v>
      </c>
      <c r="E13" s="7" t="s">
        <v>0</v>
      </c>
      <c r="F13" s="10">
        <f t="shared" si="1"/>
        <v>5</v>
      </c>
      <c r="G13" s="2" t="s">
        <v>60</v>
      </c>
      <c r="H13" t="s">
        <v>61</v>
      </c>
      <c r="I13" s="11">
        <v>0</v>
      </c>
      <c r="J13" s="23">
        <v>0</v>
      </c>
      <c r="K13" s="9">
        <f t="shared" si="2"/>
        <v>0</v>
      </c>
    </row>
    <row r="14" spans="4:12" ht="43.5" x14ac:dyDescent="0.35">
      <c r="D14" s="6">
        <f t="shared" si="0"/>
        <v>5</v>
      </c>
      <c r="E14" s="7" t="s">
        <v>0</v>
      </c>
      <c r="F14" s="10">
        <f t="shared" si="1"/>
        <v>5</v>
      </c>
      <c r="G14" s="2" t="s">
        <v>64</v>
      </c>
      <c r="H14" t="s">
        <v>61</v>
      </c>
      <c r="I14" s="11">
        <v>40</v>
      </c>
      <c r="J14" s="22">
        <v>0</v>
      </c>
      <c r="K14" s="9">
        <f t="shared" si="2"/>
        <v>0</v>
      </c>
    </row>
    <row r="15" spans="4:12" ht="43.5" x14ac:dyDescent="0.35">
      <c r="D15" s="6">
        <f t="shared" si="0"/>
        <v>6</v>
      </c>
      <c r="E15" s="7" t="s">
        <v>0</v>
      </c>
      <c r="F15" s="10">
        <f t="shared" si="1"/>
        <v>5</v>
      </c>
      <c r="G15" s="2" t="s">
        <v>65</v>
      </c>
      <c r="H15" t="s">
        <v>61</v>
      </c>
      <c r="I15" s="11">
        <v>40</v>
      </c>
      <c r="J15" s="22">
        <v>0</v>
      </c>
      <c r="K15" s="9">
        <f t="shared" si="2"/>
        <v>0</v>
      </c>
      <c r="L15" s="11"/>
    </row>
    <row r="16" spans="4:12" ht="43.5" x14ac:dyDescent="0.35">
      <c r="D16" s="6">
        <f t="shared" si="0"/>
        <v>7</v>
      </c>
      <c r="E16" s="7" t="s">
        <v>0</v>
      </c>
      <c r="F16" s="10">
        <f t="shared" si="1"/>
        <v>5</v>
      </c>
      <c r="G16" s="2" t="s">
        <v>66</v>
      </c>
      <c r="H16" t="s">
        <v>61</v>
      </c>
      <c r="I16" s="11">
        <v>40</v>
      </c>
      <c r="J16" s="22">
        <v>0</v>
      </c>
      <c r="K16" s="9">
        <f t="shared" si="2"/>
        <v>0</v>
      </c>
    </row>
    <row r="17" spans="13:16" x14ac:dyDescent="0.35">
      <c r="N17" s="11"/>
    </row>
    <row r="18" spans="13:16" x14ac:dyDescent="0.35">
      <c r="P18" s="11"/>
    </row>
    <row r="19" spans="13:16" x14ac:dyDescent="0.35">
      <c r="M19" s="11"/>
    </row>
  </sheetData>
  <pageMargins left="0.7" right="0.7" top="0.75" bottom="0.75" header="0.3" footer="0.3"/>
  <pageSetup paperSize="9" scale="9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01A4AAE5CCC934C9EA0D0FDDA1606B4" ma:contentTypeVersion="8" ma:contentTypeDescription="Ustvari nov dokument." ma:contentTypeScope="" ma:versionID="c79ceb4c3554c62f54ded46f51f067fd">
  <xsd:schema xmlns:xsd="http://www.w3.org/2001/XMLSchema" xmlns:xs="http://www.w3.org/2001/XMLSchema" xmlns:p="http://schemas.microsoft.com/office/2006/metadata/properties" xmlns:ns3="f65767df-4dbd-45c6-8acd-6c6c4eb6ead4" targetNamespace="http://schemas.microsoft.com/office/2006/metadata/properties" ma:root="true" ma:fieldsID="f80189363ad4b0858b8261055fbcfba4" ns3:_="">
    <xsd:import namespace="f65767df-4dbd-45c6-8acd-6c6c4eb6ead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5767df-4dbd-45c6-8acd-6c6c4eb6ea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643315-EB20-442B-A02D-0A8BD50E824B}">
  <ds:schemaRefs>
    <ds:schemaRef ds:uri="http://schemas.microsoft.com/sharepoint/v3/contenttype/forms"/>
  </ds:schemaRefs>
</ds:datastoreItem>
</file>

<file path=customXml/itemProps2.xml><?xml version="1.0" encoding="utf-8"?>
<ds:datastoreItem xmlns:ds="http://schemas.openxmlformats.org/officeDocument/2006/customXml" ds:itemID="{CF998E7F-B623-44F8-BBDB-F79B20E823FF}">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65767df-4dbd-45c6-8acd-6c6c4eb6ead4"/>
    <ds:schemaRef ds:uri="http://www.w3.org/XML/1998/namespace"/>
    <ds:schemaRef ds:uri="http://purl.org/dc/dcmitype/"/>
  </ds:schemaRefs>
</ds:datastoreItem>
</file>

<file path=customXml/itemProps3.xml><?xml version="1.0" encoding="utf-8"?>
<ds:datastoreItem xmlns:ds="http://schemas.openxmlformats.org/officeDocument/2006/customXml" ds:itemID="{0C112074-A79F-4209-8895-2CE73A3FF7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5767df-4dbd-45c6-8acd-6c6c4eb6ea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00 Rekapitulacija</vt:lpstr>
      <vt:lpstr>01 Zemeljska dela</vt:lpstr>
      <vt:lpstr>02 betonska dela</vt:lpstr>
      <vt:lpstr>03 železokrivska dela</vt:lpstr>
      <vt:lpstr>04 tesarska dela opaži</vt:lpstr>
      <vt:lpstr>05 Ostale storitve</vt:lpstr>
      <vt:lpstr>'00 Rekapitulacija'!Področje_tiskanja</vt:lpstr>
      <vt:lpstr>'01 Zemeljska dela'!Področje_tiskanja</vt:lpstr>
      <vt:lpstr>'02 betonska dela'!Področje_tiskanja</vt:lpstr>
      <vt:lpstr>'03 železokrivska dela'!Področje_tiskanja</vt:lpstr>
      <vt:lpstr>'04 tesarska dela opaži'!Področje_tiskanja</vt:lpstr>
      <vt:lpstr>'05 Ostale storitve'!Področje_tiskanja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Ožbolt</dc:creator>
  <cp:lastModifiedBy>Jelko Kozjak</cp:lastModifiedBy>
  <cp:lastPrinted>2021-06-03T09:33:55Z</cp:lastPrinted>
  <dcterms:created xsi:type="dcterms:W3CDTF">2019-12-05T09:18:13Z</dcterms:created>
  <dcterms:modified xsi:type="dcterms:W3CDTF">2022-08-10T12:34:38Z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0x010100701A4AAE5CCC934C9EA0D0FDDA1606B4</vt:lpwstr>
  </property>
</Properties>
</file>